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9444" yWindow="0" windowWidth="12240" windowHeight="9240" activeTab="3" xr2:uid="{00000000-000D-0000-FFFF-FFFF00000000}"/>
  </bookViews>
  <sheets>
    <sheet name="Project Assumptions and Inputs" sheetId="1" r:id="rId1"/>
    <sheet name="Construction costs" sheetId="4" r:id="rId2"/>
    <sheet name="SOGR and User Costs" sheetId="3" r:id="rId3"/>
    <sheet name="Discounted Costs" sheetId="2" r:id="rId4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B29" i="3" l="1"/>
  <c r="B8" i="3"/>
  <c r="C28" i="3" s="1"/>
  <c r="I21" i="3"/>
  <c r="I20" i="3"/>
  <c r="I19" i="3"/>
  <c r="I15" i="3"/>
  <c r="I13" i="3"/>
  <c r="B46" i="1"/>
  <c r="B45" i="1"/>
  <c r="B41" i="1"/>
  <c r="B31" i="1"/>
  <c r="B26" i="1"/>
  <c r="B4" i="3" l="1"/>
  <c r="B28" i="3" s="1"/>
  <c r="B47" i="1"/>
  <c r="B19" i="3" l="1"/>
  <c r="C4" i="2"/>
  <c r="E4" i="2"/>
  <c r="F4" i="2"/>
  <c r="G4" i="2"/>
  <c r="H4" i="2"/>
  <c r="B4" i="2"/>
  <c r="C6" i="2"/>
  <c r="C20" i="2" s="1"/>
  <c r="E6" i="2"/>
  <c r="E20" i="2" s="1"/>
  <c r="F6" i="2"/>
  <c r="F20" i="2" s="1"/>
  <c r="B7" i="2"/>
  <c r="B21" i="2" s="1"/>
  <c r="C7" i="2"/>
  <c r="C21" i="2" s="1"/>
  <c r="G7" i="2"/>
  <c r="G35" i="2" s="1"/>
  <c r="H7" i="2"/>
  <c r="H21" i="2" s="1"/>
  <c r="C8" i="2"/>
  <c r="C22" i="2" s="1"/>
  <c r="F8" i="2"/>
  <c r="F22" i="2" s="1"/>
  <c r="B6" i="2"/>
  <c r="B20" i="2" s="1"/>
  <c r="H8" i="2"/>
  <c r="H6" i="2"/>
  <c r="H5" i="2"/>
  <c r="F30" i="3"/>
  <c r="F7" i="2" s="1"/>
  <c r="F28" i="3"/>
  <c r="F5" i="2" s="1"/>
  <c r="F19" i="2" s="1"/>
  <c r="G5" i="2" l="1"/>
  <c r="G33" i="2" s="1"/>
  <c r="B20" i="3"/>
  <c r="G21" i="2"/>
  <c r="B35" i="2"/>
  <c r="F21" i="2"/>
  <c r="F23" i="2" s="1"/>
  <c r="F35" i="2"/>
  <c r="H19" i="2"/>
  <c r="H33" i="2"/>
  <c r="H34" i="2"/>
  <c r="H20" i="2"/>
  <c r="H22" i="2"/>
  <c r="H36" i="2"/>
  <c r="B21" i="3"/>
  <c r="G8" i="2" s="1"/>
  <c r="C35" i="2"/>
  <c r="H35" i="2"/>
  <c r="F9" i="2"/>
  <c r="H9" i="2"/>
  <c r="G19" i="2" l="1"/>
  <c r="H23" i="2"/>
  <c r="G22" i="2"/>
  <c r="G36" i="2"/>
  <c r="H37" i="2"/>
  <c r="B23" i="1"/>
  <c r="C5" i="2" s="1"/>
  <c r="C19" i="2" s="1"/>
  <c r="C23" i="2" s="1"/>
  <c r="C9" i="2" l="1"/>
  <c r="B2" i="2"/>
  <c r="E2" i="2"/>
  <c r="C34" i="2"/>
  <c r="C36" i="2"/>
  <c r="A5" i="2"/>
  <c r="A6" i="2"/>
  <c r="A8" i="2"/>
  <c r="A1" i="2"/>
  <c r="G6" i="2"/>
  <c r="G20" i="2" l="1"/>
  <c r="G23" i="2" s="1"/>
  <c r="G34" i="2"/>
  <c r="G37" i="2" s="1"/>
  <c r="G9" i="2"/>
  <c r="C33" i="2"/>
  <c r="C37" i="2" s="1"/>
  <c r="F36" i="2"/>
  <c r="B34" i="2"/>
  <c r="E34" i="2" l="1"/>
  <c r="B32" i="1" l="1"/>
  <c r="B13" i="3" s="1"/>
  <c r="B15" i="3" s="1"/>
  <c r="B16" i="3" s="1"/>
  <c r="B12" i="1"/>
  <c r="E28" i="3" l="1"/>
  <c r="E5" i="2" s="1"/>
  <c r="B6" i="3"/>
  <c r="F34" i="2"/>
  <c r="F33" i="2"/>
  <c r="B5" i="2"/>
  <c r="B19" i="2" s="1"/>
  <c r="B31" i="3" l="1"/>
  <c r="B8" i="2" s="1"/>
  <c r="E19" i="2"/>
  <c r="E33" i="2"/>
  <c r="E8" i="2"/>
  <c r="E22" i="2" s="1"/>
  <c r="E7" i="2"/>
  <c r="F37" i="2"/>
  <c r="B33" i="2"/>
  <c r="B22" i="2" l="1"/>
  <c r="B23" i="2" s="1"/>
  <c r="B36" i="2"/>
  <c r="B9" i="2"/>
  <c r="E21" i="2"/>
  <c r="E23" i="2" s="1"/>
  <c r="A26" i="2" s="1"/>
  <c r="E35" i="2"/>
  <c r="E36" i="2"/>
  <c r="E9" i="2"/>
  <c r="B37" i="2"/>
  <c r="A27" i="2" l="1"/>
  <c r="E37" i="2"/>
  <c r="A39" i="2" s="1"/>
  <c r="A4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30" authorId="0" shapeId="0" xr:uid="{0F200AC0-27F5-4866-93C6-7B092100BC2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Hard coded in - assummed a 25% replacement in 2035</t>
        </r>
      </text>
    </comment>
    <comment ref="E31" authorId="0" shapeId="0" xr:uid="{450C8467-3B06-4FEC-B45A-F20600D073B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Hard coded in - assummed a 25% replacement in 2035</t>
        </r>
      </text>
    </comment>
  </commentList>
</comments>
</file>

<file path=xl/sharedStrings.xml><?xml version="1.0" encoding="utf-8"?>
<sst xmlns="http://schemas.openxmlformats.org/spreadsheetml/2006/main" count="165" uniqueCount="106">
  <si>
    <t xml:space="preserve">Project </t>
  </si>
  <si>
    <t>Reconstruction</t>
  </si>
  <si>
    <t>Alternatives</t>
  </si>
  <si>
    <t>State of Good Repair</t>
  </si>
  <si>
    <t>Note: repair solution to be determined by David Rodgers</t>
  </si>
  <si>
    <t>Length of Roadway (feet)</t>
  </si>
  <si>
    <t>RECONSTRUCTION</t>
  </si>
  <si>
    <t>PROJECT INPUTS</t>
  </si>
  <si>
    <t>Length of Roadway (miles)</t>
  </si>
  <si>
    <t>Conversion factors</t>
  </si>
  <si>
    <t>feet/mile</t>
  </si>
  <si>
    <t>square yards in 1 square foot</t>
  </si>
  <si>
    <t>Construction costs used in these analyses</t>
  </si>
  <si>
    <t>Concrete Base Repair</t>
  </si>
  <si>
    <t>Unit Cost ($)</t>
  </si>
  <si>
    <t>Mill and Overlay Cost ($/lane mile)</t>
  </si>
  <si>
    <t>Could be base repair and overlay, mill and overlay, etc.</t>
  </si>
  <si>
    <t>Traffic control and mobilization</t>
  </si>
  <si>
    <t>USER COST</t>
  </si>
  <si>
    <t>Speed limit</t>
  </si>
  <si>
    <t>Vehicle occupancy</t>
  </si>
  <si>
    <t>Service life of improvement</t>
  </si>
  <si>
    <t>Design fee</t>
  </si>
  <si>
    <t>Number of lanes</t>
  </si>
  <si>
    <t>Value of travel time (VoTT)</t>
  </si>
  <si>
    <t>2015 AADT</t>
  </si>
  <si>
    <t>AADT increase/year</t>
  </si>
  <si>
    <t>Travel time during construction (hours)</t>
  </si>
  <si>
    <t>Project Alternative</t>
  </si>
  <si>
    <t>Percent of concrete base needing repair</t>
  </si>
  <si>
    <t xml:space="preserve">Number of years that treatment will last. Reconstruction is assumed to last the full 20 year analysis period. </t>
  </si>
  <si>
    <t>2017$; used $16.10 from H-GAC spreadsheet (2015) inflated to 2017. Taken originally from TIGER 2014</t>
  </si>
  <si>
    <t>Reconstruction Costs</t>
  </si>
  <si>
    <t>Concrete Base Repair:</t>
  </si>
  <si>
    <t>Mill and Overlay:</t>
  </si>
  <si>
    <t xml:space="preserve">User costs: </t>
  </si>
  <si>
    <t>(All costs in $2017 base year dollars)</t>
  </si>
  <si>
    <t>Inflation Rate</t>
  </si>
  <si>
    <t>OMB-94</t>
  </si>
  <si>
    <t>https://obamawhitehouse.archives.gov/omb/circulars_a094/a94_appx-c. </t>
  </si>
  <si>
    <t>Includes a 2.8% inflation rate for the 10 years</t>
  </si>
  <si>
    <t>Alternative B: Repair/Non-Project</t>
  </si>
  <si>
    <t>Alternative A: Reconstruct/Project</t>
  </si>
  <si>
    <t>Construction</t>
  </si>
  <si>
    <t>User Cost</t>
  </si>
  <si>
    <t>Summary Costs ($2017)</t>
  </si>
  <si>
    <t>3% Discount Rate</t>
  </si>
  <si>
    <t>7% Discount Rate</t>
  </si>
  <si>
    <t>Total</t>
  </si>
  <si>
    <t>SOGR BENEFIT</t>
  </si>
  <si>
    <t>REPAIR SOLUTION INPUTS</t>
  </si>
  <si>
    <t>Repair Solution</t>
  </si>
  <si>
    <t>Removing concrete base and new pavement (concrete):</t>
  </si>
  <si>
    <t xml:space="preserve">Repair Costs </t>
  </si>
  <si>
    <t>This assumes half life left in 2040 (no inflation)</t>
  </si>
  <si>
    <t>Wage inflation</t>
  </si>
  <si>
    <t>HGAC template</t>
  </si>
  <si>
    <t>(Not discounted)</t>
  </si>
  <si>
    <t>Rehabilitation days</t>
  </si>
  <si>
    <t>https://www.houstontx.gov/council/committees/tti/20140513/Maintaining_Houston_Streets.pdf</t>
  </si>
  <si>
    <t>Appears to be default for HGAC (in benefits analyses)</t>
  </si>
  <si>
    <t>Construction days/mile</t>
  </si>
  <si>
    <t xml:space="preserve">Assume 240 days/mile if no better value; ask PM or engineer if there is a better estimate. </t>
  </si>
  <si>
    <t>Calculated from the speed limit * length of roadway * doubling travel time. Doubling value decided on at meeting 7/17</t>
  </si>
  <si>
    <t>David/Jim suggestion</t>
  </si>
  <si>
    <t>Value from previous analysis</t>
  </si>
  <si>
    <t>Service life of improvement: concrete</t>
  </si>
  <si>
    <t>PROJECT COST</t>
  </si>
  <si>
    <t>Get from Project Manager!</t>
  </si>
  <si>
    <t>Number of years that treatment will last. Concrete is assumed to last 15 years. City of Houston PPT says 12-18 years</t>
  </si>
  <si>
    <t>Number of years that treatment will last. Mill and overlay is assumed to last 10 years. City of Houston PPT says 6-12 years</t>
  </si>
  <si>
    <t>Can just replace this with the cost of the project</t>
  </si>
  <si>
    <t>Assumes 2/3 of value left in 2040 (no inflation)</t>
  </si>
  <si>
    <t xml:space="preserve">Inflated cost of another round of repairs in 2040 </t>
  </si>
  <si>
    <t>MILL AND OVERLAY</t>
  </si>
  <si>
    <t>AADT increase/year (%)</t>
  </si>
  <si>
    <t>Assumes AADT growth from 2015-2020 and wage increase</t>
  </si>
  <si>
    <t>CONCRETE</t>
  </si>
  <si>
    <t>Delta between repair and reconstruct scenario</t>
  </si>
  <si>
    <t>Repair costs only</t>
  </si>
  <si>
    <t>Discount Rate</t>
  </si>
  <si>
    <t>Assume 1/4 of the 240 used in prior spreadsheets (value decided on at meeting 7/17)</t>
  </si>
  <si>
    <t>One more round of repairs in 2035, includes 2.8% inflation</t>
  </si>
  <si>
    <t>Replace with actual value</t>
  </si>
  <si>
    <t>mph on roadway; replace with actual value</t>
  </si>
  <si>
    <t>Total length being reconstructed; replace w/actual value</t>
  </si>
  <si>
    <t>Derived from HGAC model (without the project) or traffic counts (if available). Replace with actual value</t>
  </si>
  <si>
    <t>Derived from HGAC model. Use future year to calculate growth rate. Replace with actual value</t>
  </si>
  <si>
    <t>Total length needing repair; replace with actual value</t>
  </si>
  <si>
    <t>Service life of improvement: asphalt</t>
  </si>
  <si>
    <t>Mill and Overlay for Asphalt</t>
  </si>
  <si>
    <t>Roadway Width (feet)</t>
  </si>
  <si>
    <t>Derived from HGAC model. Use future year 2040 to calculate growth rate. Replace with actual value</t>
  </si>
  <si>
    <t xml:space="preserve">Obtain from PM, do not calculate </t>
  </si>
  <si>
    <t>Note: If you only use one treatment, delete out the values in this summary table here (cells 26 down)</t>
  </si>
  <si>
    <t>Replace with field observation or PM information</t>
  </si>
  <si>
    <t>From David Rodgers/Jim meeting 7/17</t>
  </si>
  <si>
    <t>TxDOT low bid, 6/30/17. See DR email, 7/19/27</t>
  </si>
  <si>
    <t>Concrete Base Repair (square yard)</t>
  </si>
  <si>
    <t>1 Square foot = 0.11111 square yard</t>
  </si>
  <si>
    <t>Assume each panel is 50' * 12' = 67 SY so $13,735/panel</t>
  </si>
  <si>
    <t>Assumes AADT growth from 2018-2020 and wage increase</t>
  </si>
  <si>
    <t>Assumes AADT growth from 2018-2035 and wage increase</t>
  </si>
  <si>
    <t>Assumes AADT growth from 2018-2030 and wage increase</t>
  </si>
  <si>
    <t>Assumes AADT growth from 2018-2040 and wage increase</t>
  </si>
  <si>
    <t>Concrete Base Repair and Overlay (Concrete),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</si>
</sst>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"/>
    <numFmt numFmtId="165" formatCode="_(&quot;$&quot;* #,##0_);_(&quot;$&quot;* \(#,##0\);_(&quot;$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3" fontId="0" fillId="0" borderId="0" xfId="0" applyNumberFormat="1"/>
    <xf numFmtId="0" fontId="3" fillId="0" borderId="0" xfId="0" applyFont="1"/>
    <xf numFmtId="9" fontId="0" fillId="2" borderId="0" xfId="0" applyNumberFormat="1" applyFill="1"/>
    <xf numFmtId="9" fontId="0" fillId="0" borderId="0" xfId="0" applyNumberFormat="1"/>
    <xf numFmtId="9" fontId="0" fillId="0" borderId="0" xfId="0" applyNumberFormat="1" applyFill="1"/>
    <xf numFmtId="0" fontId="0" fillId="0" borderId="0" xfId="0" applyAlignment="1">
      <alignment wrapText="1"/>
    </xf>
    <xf numFmtId="2" fontId="0" fillId="0" borderId="0" xfId="0" applyNumberFormat="1" applyFill="1"/>
    <xf numFmtId="0" fontId="4" fillId="0" borderId="0" xfId="0" applyFont="1"/>
    <xf numFmtId="1" fontId="0" fillId="0" borderId="0" xfId="0" applyNumberFormat="1" applyFill="1"/>
    <xf numFmtId="8" fontId="0" fillId="0" borderId="0" xfId="0" applyNumberFormat="1"/>
    <xf numFmtId="0" fontId="0" fillId="0" borderId="0" xfId="0" applyFill="1"/>
    <xf numFmtId="0" fontId="0" fillId="0" borderId="0" xfId="0" applyNumberFormat="1"/>
    <xf numFmtId="10" fontId="0" fillId="0" borderId="0" xfId="0" applyNumberFormat="1"/>
    <xf numFmtId="0" fontId="7" fillId="0" borderId="0" xfId="1" applyFont="1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left" vertical="center"/>
    </xf>
    <xf numFmtId="3" fontId="0" fillId="0" borderId="0" xfId="0" applyNumberFormat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1"/>
    <xf numFmtId="0" fontId="0" fillId="0" borderId="0" xfId="0" applyFont="1"/>
    <xf numFmtId="0" fontId="11" fillId="0" borderId="0" xfId="0" applyFont="1"/>
    <xf numFmtId="3" fontId="0" fillId="0" borderId="0" xfId="0" applyNumberFormat="1" applyFill="1"/>
    <xf numFmtId="3" fontId="0" fillId="2" borderId="0" xfId="0" applyNumberFormat="1" applyFill="1"/>
    <xf numFmtId="2" fontId="0" fillId="2" borderId="0" xfId="0" applyNumberFormat="1" applyFill="1"/>
    <xf numFmtId="6" fontId="0" fillId="0" borderId="0" xfId="0" applyNumberFormat="1"/>
    <xf numFmtId="6" fontId="0" fillId="0" borderId="1" xfId="0" applyNumberFormat="1" applyFill="1" applyBorder="1"/>
    <xf numFmtId="0" fontId="0" fillId="0" borderId="1" xfId="0" applyFill="1" applyBorder="1"/>
    <xf numFmtId="0" fontId="0" fillId="0" borderId="0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5" borderId="0" xfId="0" applyFont="1" applyFill="1"/>
    <xf numFmtId="0" fontId="6" fillId="5" borderId="0" xfId="0" applyFont="1" applyFill="1"/>
    <xf numFmtId="0" fontId="12" fillId="0" borderId="0" xfId="0" applyFont="1"/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0" fillId="0" borderId="0" xfId="2" applyFont="1"/>
    <xf numFmtId="43" fontId="0" fillId="0" borderId="0" xfId="0" applyNumberFormat="1"/>
    <xf numFmtId="164" fontId="0" fillId="0" borderId="0" xfId="0" applyNumberFormat="1"/>
    <xf numFmtId="10" fontId="0" fillId="2" borderId="0" xfId="0" applyNumberFormat="1" applyFill="1"/>
    <xf numFmtId="165" fontId="8" fillId="2" borderId="0" xfId="3" applyNumberFormat="1" applyFon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4">
    <cellStyle name="Comma" xfId="2" builtinId="3"/>
    <cellStyle name="Currency" xfId="3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bamawhitehouse.archives.gov/omb/circulars_a094/a94_appx-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oustontx.gov/council/committees/tti/20140513/Maintaining_Houston_Streets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workbookViewId="0">
      <selection activeCell="E12" sqref="E12:E13"/>
    </sheetView>
  </sheetViews>
  <sheetFormatPr defaultRowHeight="14.4" x14ac:dyDescent="0.3"/>
  <cols>
    <col min="1" max="1" width="24.33203125" customWidth="1"/>
    <col min="2" max="2" width="19" customWidth="1"/>
    <col min="3" max="3" width="25.33203125" customWidth="1"/>
    <col min="14" max="14" width="11.5546875" bestFit="1" customWidth="1"/>
    <col min="15" max="15" width="36.5546875" bestFit="1" customWidth="1"/>
  </cols>
  <sheetData>
    <row r="1" spans="1:15" ht="21" x14ac:dyDescent="0.4">
      <c r="A1" s="56" t="s">
        <v>3</v>
      </c>
      <c r="J1" s="19" t="s">
        <v>9</v>
      </c>
    </row>
    <row r="2" spans="1:15" x14ac:dyDescent="0.3">
      <c r="A2" s="3"/>
      <c r="B2" s="2" t="s">
        <v>0</v>
      </c>
      <c r="C2" s="2" t="s">
        <v>51</v>
      </c>
      <c r="J2">
        <v>5280</v>
      </c>
      <c r="K2" t="s">
        <v>10</v>
      </c>
      <c r="M2">
        <v>0.11111</v>
      </c>
      <c r="N2" t="s">
        <v>11</v>
      </c>
    </row>
    <row r="3" spans="1:15" ht="28.8" x14ac:dyDescent="0.3">
      <c r="A3" s="34" t="s">
        <v>2</v>
      </c>
      <c r="B3" s="24" t="s">
        <v>1</v>
      </c>
      <c r="C3" s="57" t="s">
        <v>105</v>
      </c>
      <c r="J3" s="1" t="s">
        <v>37</v>
      </c>
      <c r="K3" s="1"/>
      <c r="M3" s="17">
        <v>2.8000000000000001E-2</v>
      </c>
      <c r="N3" t="s">
        <v>38</v>
      </c>
      <c r="O3" s="18" t="s">
        <v>39</v>
      </c>
    </row>
    <row r="4" spans="1:15" x14ac:dyDescent="0.3">
      <c r="J4" s="1" t="s">
        <v>55</v>
      </c>
      <c r="M4" s="17">
        <v>1.2E-2</v>
      </c>
      <c r="N4" t="s">
        <v>56</v>
      </c>
    </row>
    <row r="5" spans="1:15" x14ac:dyDescent="0.3">
      <c r="A5" t="s">
        <v>4</v>
      </c>
    </row>
    <row r="7" spans="1:15" x14ac:dyDescent="0.3">
      <c r="A7" s="1" t="s">
        <v>7</v>
      </c>
    </row>
    <row r="8" spans="1:15" x14ac:dyDescent="0.3">
      <c r="A8" s="12" t="s">
        <v>6</v>
      </c>
    </row>
    <row r="9" spans="1:15" x14ac:dyDescent="0.3">
      <c r="A9" s="12"/>
    </row>
    <row r="10" spans="1:15" x14ac:dyDescent="0.3">
      <c r="A10" s="39" t="s">
        <v>67</v>
      </c>
      <c r="C10" s="1" t="s">
        <v>68</v>
      </c>
    </row>
    <row r="11" spans="1:15" x14ac:dyDescent="0.3">
      <c r="A11" t="s">
        <v>8</v>
      </c>
      <c r="B11" s="4">
        <v>2.25</v>
      </c>
      <c r="C11" t="s">
        <v>85</v>
      </c>
    </row>
    <row r="12" spans="1:15" x14ac:dyDescent="0.3">
      <c r="A12" t="s">
        <v>5</v>
      </c>
      <c r="B12">
        <f>B11*$J$2</f>
        <v>11880</v>
      </c>
    </row>
    <row r="13" spans="1:15" x14ac:dyDescent="0.3">
      <c r="A13" t="s">
        <v>91</v>
      </c>
      <c r="B13" s="4">
        <v>11</v>
      </c>
      <c r="C13" t="s">
        <v>83</v>
      </c>
    </row>
    <row r="14" spans="1:15" x14ac:dyDescent="0.3">
      <c r="A14" t="s">
        <v>23</v>
      </c>
      <c r="B14" s="4">
        <v>4</v>
      </c>
      <c r="C14" t="s">
        <v>83</v>
      </c>
    </row>
    <row r="15" spans="1:15" ht="28.8" x14ac:dyDescent="0.3">
      <c r="A15" s="10" t="s">
        <v>17</v>
      </c>
      <c r="B15" s="9">
        <v>0.15</v>
      </c>
      <c r="C15" t="s">
        <v>65</v>
      </c>
    </row>
    <row r="16" spans="1:15" x14ac:dyDescent="0.3">
      <c r="A16" s="10" t="s">
        <v>22</v>
      </c>
      <c r="B16" s="9">
        <v>0.1</v>
      </c>
      <c r="C16" t="s">
        <v>96</v>
      </c>
    </row>
    <row r="17" spans="1:14" x14ac:dyDescent="0.3">
      <c r="A17" s="10" t="s">
        <v>21</v>
      </c>
      <c r="B17">
        <v>40</v>
      </c>
      <c r="C17" t="s">
        <v>30</v>
      </c>
    </row>
    <row r="18" spans="1:14" x14ac:dyDescent="0.3">
      <c r="B18" s="9"/>
    </row>
    <row r="19" spans="1:14" x14ac:dyDescent="0.3">
      <c r="A19" s="12" t="s">
        <v>18</v>
      </c>
      <c r="B19" s="9"/>
    </row>
    <row r="20" spans="1:14" x14ac:dyDescent="0.3">
      <c r="A20" t="s">
        <v>19</v>
      </c>
      <c r="B20" s="42">
        <v>35</v>
      </c>
      <c r="C20" t="s">
        <v>84</v>
      </c>
    </row>
    <row r="21" spans="1:14" x14ac:dyDescent="0.3">
      <c r="A21" t="s">
        <v>20</v>
      </c>
      <c r="B21" s="11">
        <v>1.25</v>
      </c>
      <c r="C21" t="s">
        <v>60</v>
      </c>
    </row>
    <row r="22" spans="1:14" x14ac:dyDescent="0.3">
      <c r="A22" t="s">
        <v>61</v>
      </c>
      <c r="B22" s="13">
        <v>240</v>
      </c>
      <c r="C22" t="s">
        <v>62</v>
      </c>
      <c r="I22" s="29"/>
      <c r="N22" s="60"/>
    </row>
    <row r="23" spans="1:14" x14ac:dyDescent="0.3">
      <c r="A23" t="s">
        <v>24</v>
      </c>
      <c r="B23" s="14">
        <f>16.1*(1+M4)^2</f>
        <v>16.4887184</v>
      </c>
      <c r="C23" t="s">
        <v>31</v>
      </c>
      <c r="N23" s="61"/>
    </row>
    <row r="24" spans="1:14" x14ac:dyDescent="0.3">
      <c r="A24" t="s">
        <v>25</v>
      </c>
      <c r="B24" s="4">
        <v>13913</v>
      </c>
      <c r="C24" t="s">
        <v>86</v>
      </c>
    </row>
    <row r="25" spans="1:14" x14ac:dyDescent="0.3">
      <c r="A25" t="s">
        <v>26</v>
      </c>
      <c r="B25" s="63">
        <v>9.5999999999999992E-3</v>
      </c>
      <c r="C25" t="s">
        <v>92</v>
      </c>
    </row>
    <row r="26" spans="1:14" ht="28.8" x14ac:dyDescent="0.3">
      <c r="A26" s="10" t="s">
        <v>27</v>
      </c>
      <c r="B26" s="11">
        <f>2*(B11/B20)</f>
        <v>0.12857142857142856</v>
      </c>
      <c r="C26" t="s">
        <v>63</v>
      </c>
      <c r="F26" s="29"/>
    </row>
    <row r="28" spans="1:14" x14ac:dyDescent="0.3">
      <c r="A28" s="1" t="s">
        <v>50</v>
      </c>
    </row>
    <row r="29" spans="1:14" x14ac:dyDescent="0.3">
      <c r="A29" s="12" t="s">
        <v>16</v>
      </c>
    </row>
    <row r="31" spans="1:14" x14ac:dyDescent="0.3">
      <c r="A31" t="s">
        <v>8</v>
      </c>
      <c r="B31" s="4">
        <f>B11</f>
        <v>2.25</v>
      </c>
      <c r="C31" t="s">
        <v>88</v>
      </c>
    </row>
    <row r="32" spans="1:14" x14ac:dyDescent="0.3">
      <c r="A32" t="s">
        <v>5</v>
      </c>
      <c r="B32">
        <f>B31*$J$2</f>
        <v>11880</v>
      </c>
    </row>
    <row r="33" spans="1:11" x14ac:dyDescent="0.3">
      <c r="A33" t="s">
        <v>91</v>
      </c>
      <c r="B33" s="4">
        <v>11</v>
      </c>
      <c r="C33" t="s">
        <v>83</v>
      </c>
    </row>
    <row r="34" spans="1:11" x14ac:dyDescent="0.3">
      <c r="A34" t="s">
        <v>23</v>
      </c>
      <c r="B34" s="4">
        <v>4</v>
      </c>
      <c r="C34" t="s">
        <v>83</v>
      </c>
    </row>
    <row r="35" spans="1:11" ht="28.8" x14ac:dyDescent="0.3">
      <c r="A35" s="10" t="s">
        <v>17</v>
      </c>
      <c r="B35" s="9">
        <v>0.15</v>
      </c>
      <c r="C35" t="s">
        <v>65</v>
      </c>
    </row>
    <row r="36" spans="1:11" x14ac:dyDescent="0.3">
      <c r="A36" t="s">
        <v>22</v>
      </c>
      <c r="B36" s="9">
        <v>0.06</v>
      </c>
      <c r="C36" t="s">
        <v>64</v>
      </c>
    </row>
    <row r="37" spans="1:11" ht="28.8" x14ac:dyDescent="0.3">
      <c r="A37" s="10" t="s">
        <v>66</v>
      </c>
      <c r="B37">
        <v>15</v>
      </c>
      <c r="C37" t="s">
        <v>69</v>
      </c>
    </row>
    <row r="38" spans="1:11" ht="28.8" x14ac:dyDescent="0.3">
      <c r="A38" s="10" t="s">
        <v>89</v>
      </c>
      <c r="B38">
        <v>10</v>
      </c>
      <c r="C38" t="s">
        <v>70</v>
      </c>
    </row>
    <row r="39" spans="1:11" x14ac:dyDescent="0.3">
      <c r="C39" s="29"/>
    </row>
    <row r="40" spans="1:11" x14ac:dyDescent="0.3">
      <c r="A40" s="12" t="s">
        <v>18</v>
      </c>
    </row>
    <row r="41" spans="1:11" x14ac:dyDescent="0.3">
      <c r="A41" t="s">
        <v>19</v>
      </c>
      <c r="B41" s="42">
        <f>B20</f>
        <v>35</v>
      </c>
      <c r="C41" t="s">
        <v>84</v>
      </c>
    </row>
    <row r="42" spans="1:11" x14ac:dyDescent="0.3">
      <c r="A42" t="s">
        <v>20</v>
      </c>
      <c r="B42" s="11">
        <v>1.25</v>
      </c>
      <c r="C42" t="s">
        <v>60</v>
      </c>
    </row>
    <row r="43" spans="1:11" x14ac:dyDescent="0.3">
      <c r="A43" t="s">
        <v>58</v>
      </c>
      <c r="B43" s="15">
        <v>60</v>
      </c>
      <c r="C43" s="38" t="s">
        <v>81</v>
      </c>
      <c r="D43" s="29"/>
      <c r="E43" s="29"/>
      <c r="F43" s="29"/>
      <c r="G43" s="29"/>
      <c r="H43" s="29"/>
      <c r="I43" s="29"/>
      <c r="J43" s="29"/>
      <c r="K43" s="29"/>
    </row>
    <row r="44" spans="1:11" x14ac:dyDescent="0.3">
      <c r="A44" t="s">
        <v>24</v>
      </c>
      <c r="B44" s="14">
        <v>16.489999999999998</v>
      </c>
      <c r="C44" t="s">
        <v>31</v>
      </c>
    </row>
    <row r="45" spans="1:11" x14ac:dyDescent="0.3">
      <c r="A45" t="s">
        <v>25</v>
      </c>
      <c r="B45" s="4">
        <f>B24</f>
        <v>13913</v>
      </c>
      <c r="C45" t="s">
        <v>86</v>
      </c>
    </row>
    <row r="46" spans="1:11" x14ac:dyDescent="0.3">
      <c r="A46" t="s">
        <v>75</v>
      </c>
      <c r="B46" s="63">
        <f>B25</f>
        <v>9.5999999999999992E-3</v>
      </c>
      <c r="C46" t="s">
        <v>87</v>
      </c>
    </row>
    <row r="47" spans="1:11" ht="28.8" x14ac:dyDescent="0.3">
      <c r="A47" s="10" t="s">
        <v>27</v>
      </c>
      <c r="B47" s="11">
        <f>2*(B31/B41)</f>
        <v>0.12857142857142856</v>
      </c>
      <c r="C47" t="s">
        <v>63</v>
      </c>
    </row>
  </sheetData>
  <hyperlinks>
    <hyperlink ref="O3" r:id="rId1" display="https://obamawhitehouse.archives.gov/omb/circulars_a094/a94_appx-c" xr:uid="{00000000-0004-0000-0000-000000000000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opLeftCell="A4" workbookViewId="0">
      <selection activeCell="I29" sqref="I29:I30"/>
    </sheetView>
  </sheetViews>
  <sheetFormatPr defaultRowHeight="14.4" x14ac:dyDescent="0.3"/>
  <cols>
    <col min="6" max="6" width="13.6640625" customWidth="1"/>
  </cols>
  <sheetData>
    <row r="1" spans="1:9" x14ac:dyDescent="0.3">
      <c r="A1" s="6" t="s">
        <v>12</v>
      </c>
    </row>
    <row r="2" spans="1:9" x14ac:dyDescent="0.3">
      <c r="A2" s="6"/>
    </row>
    <row r="3" spans="1:9" x14ac:dyDescent="0.3">
      <c r="A3" s="6" t="s">
        <v>28</v>
      </c>
      <c r="B3" s="29"/>
      <c r="C3" s="29"/>
      <c r="D3" s="29"/>
      <c r="E3" s="29"/>
      <c r="F3" s="33" t="s">
        <v>14</v>
      </c>
      <c r="G3" s="29"/>
    </row>
    <row r="4" spans="1:9" x14ac:dyDescent="0.3">
      <c r="A4" s="29"/>
      <c r="B4" s="29"/>
      <c r="C4" s="29"/>
      <c r="D4" s="29"/>
      <c r="E4" s="29"/>
      <c r="F4" s="64">
        <v>33506189</v>
      </c>
      <c r="G4" s="38" t="s">
        <v>93</v>
      </c>
      <c r="I4" s="29"/>
    </row>
    <row r="5" spans="1:9" x14ac:dyDescent="0.3">
      <c r="A5" s="6" t="s">
        <v>13</v>
      </c>
      <c r="B5" s="6"/>
    </row>
    <row r="6" spans="1:9" x14ac:dyDescent="0.3">
      <c r="A6" s="38" t="s">
        <v>98</v>
      </c>
      <c r="B6" s="6"/>
      <c r="F6">
        <v>205</v>
      </c>
      <c r="G6" t="s">
        <v>100</v>
      </c>
    </row>
    <row r="7" spans="1:9" x14ac:dyDescent="0.3">
      <c r="A7" t="s">
        <v>99</v>
      </c>
      <c r="F7" s="62">
        <v>0.1111111</v>
      </c>
    </row>
    <row r="8" spans="1:9" x14ac:dyDescent="0.3">
      <c r="A8" t="s">
        <v>29</v>
      </c>
      <c r="F8" s="7">
        <v>0.05</v>
      </c>
      <c r="G8" t="s">
        <v>95</v>
      </c>
    </row>
    <row r="10" spans="1:9" x14ac:dyDescent="0.3">
      <c r="A10" s="6" t="s">
        <v>90</v>
      </c>
    </row>
    <row r="11" spans="1:9" x14ac:dyDescent="0.3">
      <c r="A11" t="s">
        <v>15</v>
      </c>
      <c r="F11" s="5">
        <v>174640</v>
      </c>
      <c r="G11" t="s">
        <v>97</v>
      </c>
    </row>
    <row r="13" spans="1:9" x14ac:dyDescent="0.3">
      <c r="A13" s="37" t="s">
        <v>59</v>
      </c>
    </row>
  </sheetData>
  <hyperlinks>
    <hyperlink ref="A13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workbookViewId="0">
      <selection activeCell="B4" sqref="B4"/>
    </sheetView>
  </sheetViews>
  <sheetFormatPr defaultRowHeight="14.4" x14ac:dyDescent="0.3"/>
  <cols>
    <col min="2" max="2" width="18" customWidth="1"/>
    <col min="3" max="3" width="11.44140625" bestFit="1" customWidth="1"/>
    <col min="4" max="4" width="4.109375" customWidth="1"/>
    <col min="5" max="5" width="12.6640625" customWidth="1"/>
    <col min="6" max="6" width="10.88671875" bestFit="1" customWidth="1"/>
    <col min="7" max="8" width="12" customWidth="1"/>
    <col min="9" max="9" width="12.44140625" bestFit="1" customWidth="1"/>
  </cols>
  <sheetData>
    <row r="1" spans="1:10" x14ac:dyDescent="0.3">
      <c r="A1" t="s">
        <v>36</v>
      </c>
    </row>
    <row r="2" spans="1:10" ht="21" x14ac:dyDescent="0.4">
      <c r="A2" s="54" t="s">
        <v>32</v>
      </c>
      <c r="B2" s="54"/>
      <c r="C2" s="55"/>
    </row>
    <row r="3" spans="1:10" x14ac:dyDescent="0.3">
      <c r="A3" s="1" t="s">
        <v>52</v>
      </c>
      <c r="B3" s="1"/>
    </row>
    <row r="4" spans="1:10" x14ac:dyDescent="0.3">
      <c r="A4">
        <v>2020</v>
      </c>
      <c r="B4" s="41">
        <f>'Construction costs'!F4</f>
        <v>33506189</v>
      </c>
      <c r="C4" t="s">
        <v>71</v>
      </c>
      <c r="E4" s="5"/>
    </row>
    <row r="5" spans="1:10" x14ac:dyDescent="0.3">
      <c r="A5">
        <v>2030</v>
      </c>
    </row>
    <row r="6" spans="1:10" x14ac:dyDescent="0.3">
      <c r="A6">
        <v>2040</v>
      </c>
      <c r="B6" s="5">
        <f>B4*-0.5</f>
        <v>-16753094.5</v>
      </c>
      <c r="C6" t="s">
        <v>54</v>
      </c>
    </row>
    <row r="7" spans="1:10" x14ac:dyDescent="0.3">
      <c r="A7" s="1" t="s">
        <v>35</v>
      </c>
      <c r="B7" s="1"/>
    </row>
    <row r="8" spans="1:10" x14ac:dyDescent="0.3">
      <c r="A8">
        <v>2020</v>
      </c>
      <c r="B8" s="14">
        <f>('Project Assumptions and Inputs'!B24*(1+'Project Assumptions and Inputs'!B25)^(2020-2018))*'Project Assumptions and Inputs'!B21*('Project Assumptions and Inputs'!B22*'Project Assumptions and Inputs'!B11*('Project Assumptions and Inputs'!B23*(1+'Project Assumptions and Inputs'!M4)^(2020-2018))*'Project Assumptions and Inputs'!B26)</f>
        <v>20783354.109199055</v>
      </c>
      <c r="C8" t="s">
        <v>76</v>
      </c>
    </row>
    <row r="11" spans="1:10" ht="21" x14ac:dyDescent="0.4">
      <c r="A11" s="54" t="s">
        <v>53</v>
      </c>
      <c r="B11" s="54"/>
    </row>
    <row r="12" spans="1:10" x14ac:dyDescent="0.3">
      <c r="A12" s="1" t="s">
        <v>33</v>
      </c>
      <c r="B12" s="1"/>
      <c r="C12" s="29"/>
      <c r="H12" s="1" t="s">
        <v>35</v>
      </c>
      <c r="I12" s="1"/>
    </row>
    <row r="13" spans="1:10" x14ac:dyDescent="0.3">
      <c r="A13">
        <v>2020</v>
      </c>
      <c r="B13" s="40">
        <f>'Project Assumptions and Inputs'!B32*'Project Assumptions and Inputs'!B33*'Project Assumptions and Inputs'!B34*'Construction costs'!F6*'Construction costs'!F7*'Construction costs'!F8*(1+'Project Assumptions and Inputs'!B35)*(1+'Project Assumptions and Inputs'!B36)</f>
        <v>725695.0074304922</v>
      </c>
      <c r="H13">
        <v>2020</v>
      </c>
      <c r="I13" s="43">
        <f>('Project Assumptions and Inputs'!B45*(1+'Project Assumptions and Inputs'!B46)^(2020-2018))*'Project Assumptions and Inputs'!B42*'Project Assumptions and Inputs'!B43*'Project Assumptions and Inputs'!B31*('Project Assumptions and Inputs'!B44*(1+'Project Assumptions and Inputs'!M4)^(2020-2018))*'Project Assumptions and Inputs'!B47</f>
        <v>5196242.3783750888</v>
      </c>
      <c r="J13" t="s">
        <v>101</v>
      </c>
    </row>
    <row r="14" spans="1:10" x14ac:dyDescent="0.3">
      <c r="B14" s="5"/>
      <c r="I14" s="16"/>
    </row>
    <row r="15" spans="1:10" x14ac:dyDescent="0.3">
      <c r="A15">
        <v>2035</v>
      </c>
      <c r="B15" s="5">
        <f>B13*(1+'Project Assumptions and Inputs'!M3)^('SOGR and User Costs'!A15-'SOGR and User Costs'!A13)</f>
        <v>1098122.6644589803</v>
      </c>
      <c r="C15" t="s">
        <v>82</v>
      </c>
      <c r="H15">
        <v>2035</v>
      </c>
      <c r="I15" s="43">
        <f>('Project Assumptions and Inputs'!B45*(1+'Project Assumptions and Inputs'!B46)^(2035-2018))*'Project Assumptions and Inputs'!B42*'Project Assumptions and Inputs'!B43*'Project Assumptions and Inputs'!B31*('Project Assumptions and Inputs'!B44*(1+'Project Assumptions and Inputs'!M4)^(2035-2018))*'Project Assumptions and Inputs'!B47</f>
        <v>7171949.3955303533</v>
      </c>
      <c r="J15" t="s">
        <v>102</v>
      </c>
    </row>
    <row r="16" spans="1:10" x14ac:dyDescent="0.3">
      <c r="A16">
        <v>2040</v>
      </c>
      <c r="B16" s="5">
        <f>B15*-(10/15)</f>
        <v>-732081.7763059868</v>
      </c>
      <c r="C16" t="s">
        <v>72</v>
      </c>
      <c r="I16" s="16"/>
    </row>
    <row r="18" spans="1:10" x14ac:dyDescent="0.3">
      <c r="A18" s="1" t="s">
        <v>34</v>
      </c>
      <c r="B18" s="1"/>
      <c r="H18" s="1" t="s">
        <v>35</v>
      </c>
      <c r="I18" s="1"/>
    </row>
    <row r="19" spans="1:10" x14ac:dyDescent="0.3">
      <c r="A19">
        <v>2020</v>
      </c>
      <c r="B19" s="40">
        <f>'Construction costs'!F11*'Project Assumptions and Inputs'!B34*'Project Assumptions and Inputs'!B31*(1+'Project Assumptions and Inputs'!B35)*(1+'Project Assumptions and Inputs'!B36)</f>
        <v>1915975.44</v>
      </c>
      <c r="H19">
        <v>2020</v>
      </c>
      <c r="I19" s="43">
        <f>('Project Assumptions and Inputs'!B45*(1+'Project Assumptions and Inputs'!B46)^(2020-2018))*'Project Assumptions and Inputs'!B42*'Project Assumptions and Inputs'!B43*'Project Assumptions and Inputs'!B31*('Project Assumptions and Inputs'!B44*(1+'Project Assumptions and Inputs'!M4)^(2020-2018))*'Project Assumptions and Inputs'!B47</f>
        <v>5196242.3783750888</v>
      </c>
      <c r="J19" t="s">
        <v>101</v>
      </c>
    </row>
    <row r="20" spans="1:10" x14ac:dyDescent="0.3">
      <c r="A20">
        <v>2030</v>
      </c>
      <c r="B20" s="5">
        <f>B19*(1+'Project Assumptions and Inputs'!M3)^('SOGR and User Costs'!A20-'SOGR and User Costs'!A19)</f>
        <v>2525347.1323200893</v>
      </c>
      <c r="C20" t="s">
        <v>40</v>
      </c>
      <c r="H20">
        <v>2030</v>
      </c>
      <c r="I20" s="43">
        <f>('Project Assumptions and Inputs'!B45*(1+'Project Assumptions and Inputs'!B46)^(2030-2018))*'Project Assumptions and Inputs'!B42*'Project Assumptions and Inputs'!B43*'Project Assumptions and Inputs'!B31*('Project Assumptions and Inputs'!B44*(1+'Project Assumptions and Inputs'!M4)^(2030-2018))*'Project Assumptions and Inputs'!B47</f>
        <v>6441513.8446032396</v>
      </c>
      <c r="J20" t="s">
        <v>103</v>
      </c>
    </row>
    <row r="21" spans="1:10" x14ac:dyDescent="0.3">
      <c r="A21">
        <v>2040</v>
      </c>
      <c r="B21" s="5">
        <f>B19*(1+'Project Assumptions and Inputs'!M3)^('SOGR and User Costs'!A21-'SOGR and User Costs'!A19)</f>
        <v>3328528.1249311315</v>
      </c>
      <c r="C21" t="s">
        <v>73</v>
      </c>
      <c r="H21">
        <v>2040</v>
      </c>
      <c r="I21" s="43">
        <f>('Project Assumptions and Inputs'!B45*(1+'Project Assumptions and Inputs'!B46)^(2040-2018))*'Project Assumptions and Inputs'!B42*'Project Assumptions and Inputs'!B43*'Project Assumptions and Inputs'!B31*('Project Assumptions and Inputs'!B44*(1+'Project Assumptions and Inputs'!M4)^(2040-2018))*'Project Assumptions and Inputs'!B47</f>
        <v>7985212.6957923872</v>
      </c>
      <c r="J21" t="s">
        <v>104</v>
      </c>
    </row>
    <row r="22" spans="1:10" x14ac:dyDescent="0.3">
      <c r="A22" s="30"/>
    </row>
    <row r="24" spans="1:10" x14ac:dyDescent="0.3">
      <c r="A24" s="65" t="s">
        <v>45</v>
      </c>
      <c r="B24" s="65"/>
      <c r="C24" s="65"/>
      <c r="D24" s="65"/>
      <c r="E24" s="65"/>
      <c r="F24" s="65"/>
      <c r="G24" s="65"/>
      <c r="H24" s="65"/>
    </row>
    <row r="25" spans="1:10" ht="33.75" customHeight="1" x14ac:dyDescent="0.3">
      <c r="A25" s="20"/>
      <c r="B25" s="66" t="s">
        <v>42</v>
      </c>
      <c r="C25" s="66"/>
      <c r="D25" s="20"/>
      <c r="E25" s="66" t="s">
        <v>41</v>
      </c>
      <c r="F25" s="66"/>
      <c r="G25" s="66"/>
      <c r="H25" s="66"/>
    </row>
    <row r="26" spans="1:10" ht="33.75" customHeight="1" x14ac:dyDescent="0.3">
      <c r="A26" s="20"/>
      <c r="B26" s="69"/>
      <c r="C26" s="70"/>
      <c r="D26" s="20"/>
      <c r="E26" s="67" t="s">
        <v>77</v>
      </c>
      <c r="F26" s="68"/>
      <c r="G26" s="67"/>
      <c r="H26" s="68"/>
    </row>
    <row r="27" spans="1:10" x14ac:dyDescent="0.3">
      <c r="A27" s="20"/>
      <c r="B27" s="58" t="s">
        <v>43</v>
      </c>
      <c r="C27" s="58" t="s">
        <v>44</v>
      </c>
      <c r="D27" s="58"/>
      <c r="E27" s="59" t="s">
        <v>43</v>
      </c>
      <c r="F27" s="59" t="s">
        <v>44</v>
      </c>
      <c r="G27" s="59"/>
      <c r="H27" s="59"/>
    </row>
    <row r="28" spans="1:10" x14ac:dyDescent="0.3">
      <c r="A28" s="20">
        <v>2020</v>
      </c>
      <c r="B28" s="44">
        <f>B4</f>
        <v>33506189</v>
      </c>
      <c r="C28" s="44">
        <f>B8</f>
        <v>20783354.109199055</v>
      </c>
      <c r="D28" s="20"/>
      <c r="E28" s="44">
        <f>B13</f>
        <v>725695.0074304922</v>
      </c>
      <c r="F28" s="44">
        <f>I13</f>
        <v>5196242.3783750888</v>
      </c>
      <c r="G28" s="44"/>
      <c r="H28" s="44"/>
    </row>
    <row r="29" spans="1:10" x14ac:dyDescent="0.3">
      <c r="A29" s="20">
        <v>2030</v>
      </c>
      <c r="B29" s="44">
        <f>B5</f>
        <v>0</v>
      </c>
      <c r="C29" s="44"/>
      <c r="D29" s="20"/>
      <c r="E29" s="44"/>
      <c r="F29" s="44"/>
      <c r="G29" s="44"/>
      <c r="H29" s="44"/>
    </row>
    <row r="30" spans="1:10" x14ac:dyDescent="0.3">
      <c r="A30" s="20">
        <v>2035</v>
      </c>
      <c r="B30" s="45"/>
      <c r="C30" s="45"/>
      <c r="D30" s="20"/>
      <c r="E30" s="44">
        <v>5490613.3222949002</v>
      </c>
      <c r="F30" s="44">
        <f>I15</f>
        <v>7171949.3955303533</v>
      </c>
      <c r="G30" s="44"/>
      <c r="H30" s="44"/>
    </row>
    <row r="31" spans="1:10" x14ac:dyDescent="0.3">
      <c r="A31" s="20">
        <v>2040</v>
      </c>
      <c r="B31" s="44">
        <f>B6</f>
        <v>-16753094.5</v>
      </c>
      <c r="C31" s="44"/>
      <c r="D31" s="20"/>
      <c r="E31" s="44">
        <v>-3660408.8815299333</v>
      </c>
      <c r="F31" s="44"/>
      <c r="G31" s="44"/>
      <c r="H31" s="44"/>
    </row>
    <row r="32" spans="1:10" x14ac:dyDescent="0.3">
      <c r="A32" s="31"/>
    </row>
    <row r="33" spans="1:1" x14ac:dyDescent="0.3">
      <c r="A33" s="31" t="s">
        <v>94</v>
      </c>
    </row>
  </sheetData>
  <mergeCells count="7">
    <mergeCell ref="A24:H24"/>
    <mergeCell ref="B25:C25"/>
    <mergeCell ref="E25:F25"/>
    <mergeCell ref="E26:F26"/>
    <mergeCell ref="G25:H25"/>
    <mergeCell ref="G26:H26"/>
    <mergeCell ref="B26:C26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tabSelected="1" topLeftCell="A25" workbookViewId="0">
      <selection activeCell="E10" sqref="E9:E10"/>
    </sheetView>
  </sheetViews>
  <sheetFormatPr defaultRowHeight="14.4" x14ac:dyDescent="0.3"/>
  <cols>
    <col min="1" max="1" width="12.88671875" bestFit="1" customWidth="1"/>
    <col min="2" max="3" width="15.109375" customWidth="1"/>
    <col min="4" max="4" width="6.109375" customWidth="1"/>
    <col min="5" max="8" width="15.109375" customWidth="1"/>
  </cols>
  <sheetData>
    <row r="1" spans="1:11" x14ac:dyDescent="0.3">
      <c r="A1" s="73" t="str">
        <f>'SOGR and User Costs'!A24:F24</f>
        <v>Summary Costs ($2017)</v>
      </c>
      <c r="B1" s="73"/>
      <c r="C1" s="73"/>
      <c r="D1" s="73"/>
      <c r="E1" s="73"/>
      <c r="F1" s="73"/>
      <c r="G1" s="73"/>
      <c r="H1" s="73"/>
      <c r="J1" s="19" t="s">
        <v>57</v>
      </c>
    </row>
    <row r="2" spans="1:11" ht="36.75" customHeight="1" x14ac:dyDescent="0.3">
      <c r="A2" s="53"/>
      <c r="B2" s="75" t="str">
        <f>'SOGR and User Costs'!B25:G25</f>
        <v>Alternative A: Reconstruct/Project</v>
      </c>
      <c r="C2" s="75"/>
      <c r="D2" s="53"/>
      <c r="E2" s="75" t="str">
        <f>'SOGR and User Costs'!E25:J25</f>
        <v>Alternative B: Repair/Non-Project</v>
      </c>
      <c r="F2" s="75"/>
      <c r="G2" s="75" t="s">
        <v>41</v>
      </c>
      <c r="H2" s="75"/>
    </row>
    <row r="3" spans="1:11" ht="36.75" customHeight="1" x14ac:dyDescent="0.3">
      <c r="A3" s="20"/>
      <c r="B3" s="32"/>
      <c r="C3" s="32"/>
      <c r="D3" s="20"/>
      <c r="E3" s="67" t="s">
        <v>77</v>
      </c>
      <c r="F3" s="68"/>
      <c r="G3" s="67" t="s">
        <v>74</v>
      </c>
      <c r="H3" s="68"/>
    </row>
    <row r="4" spans="1:11" ht="39.75" customHeight="1" x14ac:dyDescent="0.3">
      <c r="A4" s="20"/>
      <c r="B4" s="52" t="str">
        <f>'SOGR and User Costs'!B27</f>
        <v>Construction</v>
      </c>
      <c r="C4" s="52" t="str">
        <f>'SOGR and User Costs'!C27</f>
        <v>User Cost</v>
      </c>
      <c r="D4" s="52"/>
      <c r="E4" s="52" t="str">
        <f>'SOGR and User Costs'!E27</f>
        <v>Construction</v>
      </c>
      <c r="F4" s="52" t="str">
        <f>'SOGR and User Costs'!F27</f>
        <v>User Cost</v>
      </c>
      <c r="G4" s="52">
        <f>'SOGR and User Costs'!G27</f>
        <v>0</v>
      </c>
      <c r="H4" s="52">
        <f>'SOGR and User Costs'!H27</f>
        <v>0</v>
      </c>
    </row>
    <row r="5" spans="1:11" x14ac:dyDescent="0.3">
      <c r="A5" s="21">
        <f>'SOGR and User Costs'!A28:F28</f>
        <v>2020</v>
      </c>
      <c r="B5" s="22">
        <f>'SOGR and User Costs'!B28</f>
        <v>33506189</v>
      </c>
      <c r="C5" s="22">
        <f>'SOGR and User Costs'!C28</f>
        <v>20783354.109199055</v>
      </c>
      <c r="D5" s="22"/>
      <c r="E5" s="22">
        <f>'SOGR and User Costs'!E28</f>
        <v>725695.0074304922</v>
      </c>
      <c r="F5" s="22">
        <f>'SOGR and User Costs'!F28</f>
        <v>5196242.3783750888</v>
      </c>
      <c r="G5" s="22">
        <f>'SOGR and User Costs'!G28</f>
        <v>0</v>
      </c>
      <c r="H5" s="22">
        <f>'SOGR and User Costs'!H28</f>
        <v>0</v>
      </c>
    </row>
    <row r="6" spans="1:11" x14ac:dyDescent="0.3">
      <c r="A6" s="21">
        <f>'SOGR and User Costs'!A29:F29</f>
        <v>2030</v>
      </c>
      <c r="B6" s="22">
        <f>'SOGR and User Costs'!B29</f>
        <v>0</v>
      </c>
      <c r="C6" s="22">
        <f>'SOGR and User Costs'!C29</f>
        <v>0</v>
      </c>
      <c r="D6" s="22"/>
      <c r="E6" s="22">
        <f>'SOGR and User Costs'!E29</f>
        <v>0</v>
      </c>
      <c r="F6" s="22">
        <f>'SOGR and User Costs'!F29</f>
        <v>0</v>
      </c>
      <c r="G6" s="22">
        <f>'SOGR and User Costs'!G29</f>
        <v>0</v>
      </c>
      <c r="H6" s="22">
        <f>'SOGR and User Costs'!H29</f>
        <v>0</v>
      </c>
    </row>
    <row r="7" spans="1:11" x14ac:dyDescent="0.3">
      <c r="A7" s="21">
        <v>2035</v>
      </c>
      <c r="B7" s="22">
        <f>'SOGR and User Costs'!B30</f>
        <v>0</v>
      </c>
      <c r="C7" s="22">
        <f>'SOGR and User Costs'!C30</f>
        <v>0</v>
      </c>
      <c r="D7" s="22"/>
      <c r="E7" s="22">
        <f>'SOGR and User Costs'!E30</f>
        <v>5490613.3222949002</v>
      </c>
      <c r="F7" s="22">
        <f>'SOGR and User Costs'!F30</f>
        <v>7171949.3955303533</v>
      </c>
      <c r="G7" s="22">
        <f>'SOGR and User Costs'!G30</f>
        <v>0</v>
      </c>
      <c r="H7" s="22">
        <f>'SOGR and User Costs'!H30</f>
        <v>0</v>
      </c>
    </row>
    <row r="8" spans="1:11" x14ac:dyDescent="0.3">
      <c r="A8" s="21">
        <f>'SOGR and User Costs'!A31:F31</f>
        <v>2040</v>
      </c>
      <c r="B8" s="22">
        <f>'SOGR and User Costs'!B31</f>
        <v>-16753094.5</v>
      </c>
      <c r="C8" s="22">
        <f>'SOGR and User Costs'!C31</f>
        <v>0</v>
      </c>
      <c r="D8" s="22"/>
      <c r="E8" s="22">
        <f>'SOGR and User Costs'!E31</f>
        <v>-3660408.8815299333</v>
      </c>
      <c r="F8" s="22">
        <f>'SOGR and User Costs'!F31</f>
        <v>0</v>
      </c>
      <c r="G8" s="22">
        <f>'SOGR and User Costs'!G31</f>
        <v>0</v>
      </c>
      <c r="H8" s="22">
        <f>'SOGR and User Costs'!H31</f>
        <v>0</v>
      </c>
    </row>
    <row r="9" spans="1:11" x14ac:dyDescent="0.3">
      <c r="A9" s="48" t="s">
        <v>48</v>
      </c>
      <c r="B9" s="47">
        <f>SUM(B5:B8)</f>
        <v>16753094.5</v>
      </c>
      <c r="C9" s="47">
        <f t="shared" ref="C9:H9" si="0">SUM(C5:C8)</f>
        <v>20783354.109199055</v>
      </c>
      <c r="D9" s="47"/>
      <c r="E9" s="47">
        <f t="shared" si="0"/>
        <v>2555899.4481954589</v>
      </c>
      <c r="F9" s="47">
        <f t="shared" si="0"/>
        <v>12368191.773905441</v>
      </c>
      <c r="G9" s="47">
        <f t="shared" si="0"/>
        <v>0</v>
      </c>
      <c r="H9" s="47">
        <f t="shared" si="0"/>
        <v>0</v>
      </c>
    </row>
    <row r="10" spans="1:11" x14ac:dyDescent="0.3">
      <c r="A10" s="24"/>
      <c r="B10" s="24"/>
      <c r="C10" s="24"/>
      <c r="D10" s="24"/>
      <c r="E10" s="24"/>
      <c r="F10" s="24"/>
    </row>
    <row r="11" spans="1:11" x14ac:dyDescent="0.3">
      <c r="A11" s="26" t="s">
        <v>49</v>
      </c>
      <c r="B11" s="23"/>
      <c r="C11" s="23"/>
      <c r="D11" s="23"/>
      <c r="E11" s="23"/>
      <c r="F11" s="23"/>
    </row>
    <row r="12" spans="1:11" x14ac:dyDescent="0.3">
      <c r="A12" s="28">
        <f>SUM(E9:H9)</f>
        <v>14924091.2221009</v>
      </c>
      <c r="B12" s="27" t="s">
        <v>79</v>
      </c>
      <c r="C12" s="23"/>
      <c r="D12" s="23"/>
      <c r="E12" s="23"/>
      <c r="F12" s="23"/>
    </row>
    <row r="13" spans="1:11" x14ac:dyDescent="0.3">
      <c r="A13" s="28">
        <f>A12-SUM(B9:C9)</f>
        <v>-22612357.387098156</v>
      </c>
      <c r="B13" s="27" t="s">
        <v>78</v>
      </c>
      <c r="C13" s="23"/>
      <c r="D13" s="23"/>
      <c r="E13" s="23"/>
      <c r="F13" s="23"/>
    </row>
    <row r="14" spans="1:11" x14ac:dyDescent="0.3">
      <c r="A14" s="24"/>
      <c r="B14" s="24"/>
      <c r="C14" s="24"/>
      <c r="D14" s="24"/>
      <c r="E14" s="24"/>
      <c r="F14" s="24"/>
    </row>
    <row r="15" spans="1:11" x14ac:dyDescent="0.3">
      <c r="A15" s="74" t="s">
        <v>46</v>
      </c>
      <c r="B15" s="74"/>
      <c r="C15" s="74"/>
      <c r="D15" s="74"/>
      <c r="E15" s="74"/>
      <c r="F15" s="74"/>
      <c r="G15" s="74"/>
      <c r="H15" s="74"/>
      <c r="J15" s="8">
        <v>0.03</v>
      </c>
      <c r="K15" t="s">
        <v>80</v>
      </c>
    </row>
    <row r="16" spans="1:11" ht="46.5" customHeight="1" x14ac:dyDescent="0.3">
      <c r="A16" s="53"/>
      <c r="B16" s="71" t="s">
        <v>42</v>
      </c>
      <c r="C16" s="72"/>
      <c r="D16" s="53"/>
      <c r="E16" s="71" t="s">
        <v>41</v>
      </c>
      <c r="F16" s="72"/>
      <c r="G16" s="71" t="s">
        <v>41</v>
      </c>
      <c r="H16" s="72"/>
    </row>
    <row r="17" spans="1:11" ht="46.5" customHeight="1" x14ac:dyDescent="0.3">
      <c r="A17" s="21"/>
      <c r="B17" s="35"/>
      <c r="C17" s="36"/>
      <c r="D17" s="21"/>
      <c r="E17" s="67" t="s">
        <v>77</v>
      </c>
      <c r="F17" s="68"/>
      <c r="G17" s="67" t="s">
        <v>74</v>
      </c>
      <c r="H17" s="68"/>
    </row>
    <row r="18" spans="1:11" x14ac:dyDescent="0.3">
      <c r="A18" s="21"/>
      <c r="B18" s="51" t="s">
        <v>43</v>
      </c>
      <c r="C18" s="51" t="s">
        <v>44</v>
      </c>
      <c r="D18" s="51"/>
      <c r="E18" s="51" t="s">
        <v>43</v>
      </c>
      <c r="F18" s="51" t="s">
        <v>44</v>
      </c>
      <c r="G18" s="51" t="s">
        <v>43</v>
      </c>
      <c r="H18" s="51" t="s">
        <v>44</v>
      </c>
    </row>
    <row r="19" spans="1:11" x14ac:dyDescent="0.3">
      <c r="A19" s="21">
        <v>2020</v>
      </c>
      <c r="B19" s="22">
        <f>1/((1+$J$15))*B5</f>
        <v>32530280.582524274</v>
      </c>
      <c r="C19" s="22">
        <f>1/((1+$J$15))*C5</f>
        <v>20178013.698251508</v>
      </c>
      <c r="D19" s="22"/>
      <c r="E19" s="22">
        <f>1/((1+$J$15))*E5</f>
        <v>704558.25964125455</v>
      </c>
      <c r="F19" s="22">
        <f>1/((1+$J$15))*F5</f>
        <v>5044895.5129855229</v>
      </c>
      <c r="G19" s="22">
        <f>1/((1+$J$15))*G5</f>
        <v>0</v>
      </c>
      <c r="H19" s="22">
        <f>1/((1+$J$15))*H5</f>
        <v>0</v>
      </c>
    </row>
    <row r="20" spans="1:11" x14ac:dyDescent="0.3">
      <c r="A20" s="21">
        <v>2030</v>
      </c>
      <c r="B20" s="22">
        <f>(1/((1+$J$15))^(2030-2020))*B6</f>
        <v>0</v>
      </c>
      <c r="C20" s="22">
        <f>(1/((1+$J$15))^(2030-2020))*C6</f>
        <v>0</v>
      </c>
      <c r="D20" s="22"/>
      <c r="E20" s="22">
        <f>(1/((1+$J$15))^(2030-2020))*E6</f>
        <v>0</v>
      </c>
      <c r="F20" s="22">
        <f>(1/((1+$J$15))^(2030-2020))*F6</f>
        <v>0</v>
      </c>
      <c r="G20" s="22">
        <f>(1/((1+$J$15))^(2030-2020))*G6</f>
        <v>0</v>
      </c>
      <c r="H20" s="22">
        <f>(1/((1+$J$15))^(2030-2020))*H6</f>
        <v>0</v>
      </c>
    </row>
    <row r="21" spans="1:11" x14ac:dyDescent="0.3">
      <c r="A21" s="21">
        <v>2035</v>
      </c>
      <c r="B21" s="22">
        <f>(1/((1+$J$15))^(2035-2020))*B7</f>
        <v>0</v>
      </c>
      <c r="C21" s="22">
        <f>(1/((1+$J$15))^(2035-2020))*C7</f>
        <v>0</v>
      </c>
      <c r="D21" s="22"/>
      <c r="E21" s="22">
        <f>(1/((1+$J$15))^(2035-2020))*E7</f>
        <v>3524215.7594505665</v>
      </c>
      <c r="F21" s="22">
        <f>(1/((1+$J$15))^(2035-2020))*F7</f>
        <v>4603401.405645825</v>
      </c>
      <c r="G21" s="22">
        <f>(1/((1+$J$15))^(2035-2020))*G7</f>
        <v>0</v>
      </c>
      <c r="H21" s="22">
        <f>(1/((1+$J$15))^(2035-2020))*H7</f>
        <v>0</v>
      </c>
    </row>
    <row r="22" spans="1:11" x14ac:dyDescent="0.3">
      <c r="A22" s="21">
        <v>2040</v>
      </c>
      <c r="B22" s="22">
        <f>(1/((1+$J$15))^(2040-2020))*B8</f>
        <v>-9275782.2322424408</v>
      </c>
      <c r="C22" s="22">
        <f>(1/((1+$J$15))^(2040-2020))*C8</f>
        <v>0</v>
      </c>
      <c r="D22" s="22"/>
      <c r="E22" s="22">
        <f>(1/((1+$J$15))^(2040-2020))*E8</f>
        <v>-2026679.6481114447</v>
      </c>
      <c r="F22" s="22">
        <f>(1/((1+$J$15))^(2040-2020))*F8</f>
        <v>0</v>
      </c>
      <c r="G22" s="22">
        <f>(1/((1+$J$15))^(2040-2020))*G8</f>
        <v>0</v>
      </c>
      <c r="H22" s="22">
        <f>(1/((1+$J$15))^(2040-2020))*H8</f>
        <v>0</v>
      </c>
    </row>
    <row r="23" spans="1:11" x14ac:dyDescent="0.3">
      <c r="A23" s="48" t="s">
        <v>48</v>
      </c>
      <c r="B23" s="47">
        <f>SUM(B19:B22)</f>
        <v>23254498.350281835</v>
      </c>
      <c r="C23" s="47">
        <f t="shared" ref="C23:H23" si="1">SUM(C19:C22)</f>
        <v>20178013.698251508</v>
      </c>
      <c r="D23" s="47"/>
      <c r="E23" s="47">
        <f t="shared" si="1"/>
        <v>2202094.3709803764</v>
      </c>
      <c r="F23" s="47">
        <f t="shared" si="1"/>
        <v>9648296.9186313488</v>
      </c>
      <c r="G23" s="47">
        <f t="shared" si="1"/>
        <v>0</v>
      </c>
      <c r="H23" s="47">
        <f t="shared" si="1"/>
        <v>0</v>
      </c>
    </row>
    <row r="24" spans="1:11" x14ac:dyDescent="0.3">
      <c r="A24" s="46"/>
      <c r="B24" s="23"/>
      <c r="C24" s="23"/>
      <c r="D24" s="23"/>
      <c r="E24" s="23"/>
      <c r="F24" s="23"/>
      <c r="G24" s="23"/>
      <c r="H24" s="23"/>
    </row>
    <row r="25" spans="1:11" x14ac:dyDescent="0.3">
      <c r="A25" s="26" t="s">
        <v>49</v>
      </c>
      <c r="B25" s="23"/>
      <c r="C25" s="23"/>
      <c r="D25" s="23"/>
      <c r="E25" s="23"/>
      <c r="F25" s="23"/>
    </row>
    <row r="26" spans="1:11" x14ac:dyDescent="0.3">
      <c r="A26" s="28">
        <f>SUM(E23:H23)</f>
        <v>11850391.289611725</v>
      </c>
      <c r="B26" s="27" t="s">
        <v>79</v>
      </c>
      <c r="C26" s="23"/>
      <c r="D26" s="23"/>
      <c r="E26" s="23"/>
      <c r="F26" s="23"/>
    </row>
    <row r="27" spans="1:11" x14ac:dyDescent="0.3">
      <c r="A27" s="28">
        <f>A26-SUM(B23:C23)</f>
        <v>-31582120.758921616</v>
      </c>
      <c r="B27" s="27" t="s">
        <v>78</v>
      </c>
      <c r="C27" s="23"/>
      <c r="D27" s="23"/>
      <c r="E27" s="23"/>
      <c r="F27" s="23"/>
    </row>
    <row r="28" spans="1:11" x14ac:dyDescent="0.3">
      <c r="A28" s="24"/>
      <c r="B28" s="25"/>
      <c r="C28" s="25"/>
      <c r="D28" s="25"/>
      <c r="E28" s="25"/>
      <c r="F28" s="25"/>
    </row>
    <row r="29" spans="1:11" x14ac:dyDescent="0.3">
      <c r="A29" s="74" t="s">
        <v>47</v>
      </c>
      <c r="B29" s="74"/>
      <c r="C29" s="74"/>
      <c r="D29" s="74"/>
      <c r="E29" s="74"/>
      <c r="F29" s="74"/>
      <c r="G29" s="74"/>
      <c r="H29" s="74"/>
      <c r="J29" s="8">
        <v>7.0000000000000007E-2</v>
      </c>
      <c r="K29" t="s">
        <v>80</v>
      </c>
    </row>
    <row r="30" spans="1:11" ht="44.25" customHeight="1" x14ac:dyDescent="0.3">
      <c r="A30" s="53"/>
      <c r="B30" s="71" t="s">
        <v>42</v>
      </c>
      <c r="C30" s="72"/>
      <c r="D30" s="53"/>
      <c r="E30" s="71" t="s">
        <v>41</v>
      </c>
      <c r="F30" s="72"/>
      <c r="G30" s="71" t="s">
        <v>41</v>
      </c>
      <c r="H30" s="72"/>
    </row>
    <row r="31" spans="1:11" ht="44.25" customHeight="1" x14ac:dyDescent="0.3">
      <c r="A31" s="21"/>
      <c r="B31" s="35"/>
      <c r="C31" s="36"/>
      <c r="D31" s="21"/>
      <c r="E31" s="67" t="s">
        <v>77</v>
      </c>
      <c r="F31" s="68"/>
      <c r="G31" s="67" t="s">
        <v>74</v>
      </c>
      <c r="H31" s="68"/>
    </row>
    <row r="32" spans="1:11" x14ac:dyDescent="0.3">
      <c r="A32" s="21"/>
      <c r="B32" s="51" t="s">
        <v>43</v>
      </c>
      <c r="C32" s="51" t="s">
        <v>44</v>
      </c>
      <c r="D32" s="51"/>
      <c r="E32" s="51" t="s">
        <v>43</v>
      </c>
      <c r="F32" s="51" t="s">
        <v>44</v>
      </c>
      <c r="G32" s="51" t="s">
        <v>43</v>
      </c>
      <c r="H32" s="51" t="s">
        <v>44</v>
      </c>
    </row>
    <row r="33" spans="1:8" x14ac:dyDescent="0.3">
      <c r="A33" s="21">
        <v>2020</v>
      </c>
      <c r="B33" s="22">
        <f>1/((1+$J$29))*B5</f>
        <v>31314195.327102803</v>
      </c>
      <c r="C33" s="22">
        <f>1/((1+$J$29))*C5</f>
        <v>19423695.429157995</v>
      </c>
      <c r="D33" s="22"/>
      <c r="E33" s="22">
        <f>1/((1+$J$29))*E5</f>
        <v>678219.6331126095</v>
      </c>
      <c r="F33" s="22">
        <f>1/((1+$J$29))*F5</f>
        <v>4856301.2882010173</v>
      </c>
      <c r="G33" s="22">
        <f>1/((1+$J$29))*G5</f>
        <v>0</v>
      </c>
      <c r="H33" s="22">
        <f>1/((1+$J$29))*H5</f>
        <v>0</v>
      </c>
    </row>
    <row r="34" spans="1:8" x14ac:dyDescent="0.3">
      <c r="A34" s="21">
        <v>2030</v>
      </c>
      <c r="B34" s="22">
        <f>(1/((1+$J$29))^(2030-2020))*B6</f>
        <v>0</v>
      </c>
      <c r="C34" s="22">
        <f>(1/((1+$J$29))^(2030-2020))*C6</f>
        <v>0</v>
      </c>
      <c r="D34" s="22"/>
      <c r="E34" s="22">
        <f>(1/((1+$J$29))^(2030-2020))*E6</f>
        <v>0</v>
      </c>
      <c r="F34" s="22">
        <f>(1/((1+$J$29))^(2030-2020))*F6</f>
        <v>0</v>
      </c>
      <c r="G34" s="22">
        <f>(1/((1+$J$29))^(2030-2020))*G6</f>
        <v>0</v>
      </c>
      <c r="H34" s="22">
        <f>(1/((1+$J$29))^(2030-2020))*H6</f>
        <v>0</v>
      </c>
    </row>
    <row r="35" spans="1:8" x14ac:dyDescent="0.3">
      <c r="A35" s="21">
        <v>2035</v>
      </c>
      <c r="B35" s="22">
        <f>(1/((1+$J$29))^(2035-2020))*B7</f>
        <v>0</v>
      </c>
      <c r="C35" s="22">
        <f>(1/((1+$J$29))^(2035-2020))*C7</f>
        <v>0</v>
      </c>
      <c r="D35" s="22"/>
      <c r="E35" s="22">
        <f>(1/((1+$J$29))^(2035-2020))*E7</f>
        <v>1990050.9440610991</v>
      </c>
      <c r="F35" s="22">
        <f>(1/((1+$J$29))^(2035-2020))*F7</f>
        <v>2599444.5114864041</v>
      </c>
      <c r="G35" s="22">
        <f>(1/((1+$J$29))^(2035-2020))*G7</f>
        <v>0</v>
      </c>
      <c r="H35" s="22">
        <f>(1/((1+$J$29))^(2035-2020))*H7</f>
        <v>0</v>
      </c>
    </row>
    <row r="36" spans="1:8" x14ac:dyDescent="0.3">
      <c r="A36" s="21">
        <v>2040</v>
      </c>
      <c r="B36" s="22">
        <f>(1/((1+$J$29))^(2040-2020))*B8</f>
        <v>-4329317.974736508</v>
      </c>
      <c r="C36" s="22">
        <f>(1/((1+$J$29))^(2040-2020))*C8</f>
        <v>0</v>
      </c>
      <c r="D36" s="22"/>
      <c r="E36" s="22">
        <f>(1/((1+$J$29))^(2040-2020))*E8</f>
        <v>-945919.21305599378</v>
      </c>
      <c r="F36" s="22">
        <f>(1/((1+$J$29))^(2040-2020))*F8</f>
        <v>0</v>
      </c>
      <c r="G36" s="22">
        <f>(1/((1+$J$29))^(2040-2020))*G8</f>
        <v>0</v>
      </c>
      <c r="H36" s="22">
        <f>(1/((1+$J$29))^(2040-2020))*H8</f>
        <v>0</v>
      </c>
    </row>
    <row r="37" spans="1:8" x14ac:dyDescent="0.3">
      <c r="A37" s="49" t="s">
        <v>48</v>
      </c>
      <c r="B37" s="50">
        <f>SUM(B33:B36)</f>
        <v>26984877.352366295</v>
      </c>
      <c r="C37" s="50">
        <f t="shared" ref="C37:F37" si="2">SUM(C33:C36)</f>
        <v>19423695.429157995</v>
      </c>
      <c r="D37" s="50"/>
      <c r="E37" s="50">
        <f t="shared" si="2"/>
        <v>1722351.3641177146</v>
      </c>
      <c r="F37" s="50">
        <f t="shared" si="2"/>
        <v>7455745.7996874209</v>
      </c>
      <c r="G37" s="50">
        <f t="shared" ref="G37" si="3">SUM(G33:G36)</f>
        <v>0</v>
      </c>
      <c r="H37" s="50">
        <f>SUM(H33:H36)</f>
        <v>0</v>
      </c>
    </row>
    <row r="38" spans="1:8" x14ac:dyDescent="0.3">
      <c r="A38" t="s">
        <v>49</v>
      </c>
    </row>
    <row r="39" spans="1:8" x14ac:dyDescent="0.3">
      <c r="A39" s="28">
        <f>SUM(E37:H37)</f>
        <v>9178097.1638051346</v>
      </c>
      <c r="B39" s="27" t="s">
        <v>79</v>
      </c>
    </row>
    <row r="40" spans="1:8" x14ac:dyDescent="0.3">
      <c r="A40" s="28">
        <f>A39-SUM(B37:C37)</f>
        <v>-37230475.617719151</v>
      </c>
      <c r="B40" s="27" t="s">
        <v>78</v>
      </c>
    </row>
  </sheetData>
  <mergeCells count="18">
    <mergeCell ref="A1:H1"/>
    <mergeCell ref="A15:H15"/>
    <mergeCell ref="A29:H29"/>
    <mergeCell ref="G2:H2"/>
    <mergeCell ref="G3:H3"/>
    <mergeCell ref="E3:F3"/>
    <mergeCell ref="E17:F17"/>
    <mergeCell ref="G17:H17"/>
    <mergeCell ref="G16:H16"/>
    <mergeCell ref="B2:C2"/>
    <mergeCell ref="E2:F2"/>
    <mergeCell ref="B16:C16"/>
    <mergeCell ref="E16:F16"/>
    <mergeCell ref="G30:H30"/>
    <mergeCell ref="E31:F31"/>
    <mergeCell ref="G31:H31"/>
    <mergeCell ref="B30:C30"/>
    <mergeCell ref="E30:F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Project Assumptions and Inputs</vt:lpstr>
      <vt:lpstr>Construction costs</vt:lpstr>
      <vt:lpstr>SOGR and User Costs</vt:lpstr>
      <vt:lpstr>Discounted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2017-09-21T17:37:11Z</dcterms:modified>
</cp:coreProperties>
</file>